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055"/>
  </bookViews>
  <sheets>
    <sheet name="БАЛАНС (2)" sheetId="1" r:id="rId1"/>
  </sheets>
  <definedNames>
    <definedName name="_xlnm.Print_Area" localSheetId="0">'БАЛАНС (2)'!$A$1:$L$19</definedName>
  </definedNames>
  <calcPr calcId="145621"/>
</workbook>
</file>

<file path=xl/calcChain.xml><?xml version="1.0" encoding="utf-8"?>
<calcChain xmlns="http://schemas.openxmlformats.org/spreadsheetml/2006/main">
  <c r="T10" i="1" l="1"/>
  <c r="V10" i="1"/>
  <c r="T12" i="1"/>
  <c r="V12" i="1" l="1"/>
  <c r="U10" i="1"/>
  <c r="U12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добвлено 11396,7 из средств НСЗ ФФОМС. Целевые средства на ФГБУ (спецпомощь по межтерам)+3513,8 иные межбюджетные трансферты из НСЗ ФФОМС
</t>
        </r>
      </text>
    </commen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1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<sst xmlns="http://schemas.openxmlformats.org/spreadsheetml/2006/main" count="59" uniqueCount="46">
  <si>
    <t>12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</si>
  <si>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соответствии с частью 7 статьи 35 Федерального закона от 29.11.2010 " "Об обязательном медицинском страховании в Российской Федерации"</t>
  </si>
  <si>
    <t>11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</si>
  <si>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</si>
  <si>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10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</si>
  <si>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</si>
  <si>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09</t>
  </si>
  <si>
    <t>1.3. прочие поступления</t>
  </si>
  <si>
    <t>08</t>
  </si>
  <si>
    <t xml:space="preserve"> 1.2.2.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структупу тарифа на оплату медицинской помощи в соответствии с частью 7 статьи 35 Федерального закона от 29.11.2010 "Об обязательном медицинском страховании в Российской Федерации"</t>
  </si>
  <si>
    <t>07</t>
  </si>
  <si>
    <t xml:space="preserve"> 1.2.1.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</t>
  </si>
  <si>
    <t>06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</si>
  <si>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</si>
  <si>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05</t>
  </si>
  <si>
    <t>1.1. субъвенции из бюджета ФОМС</t>
  </si>
  <si>
    <t>04</t>
  </si>
  <si>
    <t>1. Стоимость территориальной программы ОМС за счет средств обязательного медицинского страхования (сумма строк 05+06+09) в том числе:</t>
  </si>
  <si>
    <t>03</t>
  </si>
  <si>
    <t>II Стоимость территориальной программы ОМС всего (сумма строк 04+12)                                                                                     в том числе</t>
  </si>
  <si>
    <t>02</t>
  </si>
  <si>
    <t>I Средства консолидированного бюджета субъекта Российской Федерации*</t>
  </si>
  <si>
    <t>01</t>
  </si>
  <si>
    <t>Стоимость территориальной программы государственных гарантий всего (сумма строк 02+03) в том числе:</t>
  </si>
  <si>
    <t>6</t>
  </si>
  <si>
    <t>5</t>
  </si>
  <si>
    <t>8</t>
  </si>
  <si>
    <t>7</t>
  </si>
  <si>
    <t>4</t>
  </si>
  <si>
    <t>3</t>
  </si>
  <si>
    <t>2</t>
  </si>
  <si>
    <t>1</t>
  </si>
  <si>
    <t>на одного человека (одно застрахованное лицо по ОМС) в год (руб.)</t>
  </si>
  <si>
    <t>всего (млн.руб.)</t>
  </si>
  <si>
    <t>Стоимость территориальной программы</t>
  </si>
  <si>
    <t>Дефицит утверждённой стоимости программы к расчётной</t>
  </si>
  <si>
    <t>Утвержденная стоимость территориальной программы</t>
  </si>
  <si>
    <t>Потребность в финансовом обеспечении территориальной программы</t>
  </si>
  <si>
    <t xml:space="preserve"> - численность на 01.04.2014 года для расчёта ТПОМС на 2016,2017 года</t>
  </si>
  <si>
    <t>2017 год</t>
  </si>
  <si>
    <t>2016 год</t>
  </si>
  <si>
    <t>2015 год</t>
  </si>
  <si>
    <t>№ стр.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</si>
  <si>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</si>
  <si>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 xml:space="preserve"> - численность на 2015 год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</si>
  <si>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2015 год и на плановый период 2016 и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</si>
</sst>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164" formatCode="#,##0.000"/>
    <numFmt numFmtId="165" formatCode="0.000"/>
    <numFmt numFmtId="166" formatCode="0.000000"/>
    <numFmt numFmtId="167" formatCode="0.0000"/>
    <numFmt numFmtId="168" formatCode="0.0"/>
    <numFmt numFmtId="169" formatCode="#,##0.0000"/>
    <numFmt numFmtId="170" formatCode="#,##0.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4" fontId="3" fillId="0" borderId="0" xfId="0" applyNumberFormat="1" applyFont="1"/>
    <xf numFmtId="0" fontId="2" fillId="0" borderId="0" xfId="0" applyFont="1" applyBorder="1"/>
    <xf numFmtId="165" fontId="4" fillId="0" borderId="0" xfId="0" applyNumberFormat="1" applyFont="1" applyBorder="1"/>
    <xf numFmtId="166" fontId="5" fillId="0" borderId="0" xfId="0" applyNumberFormat="1" applyFont="1" applyBorder="1" applyAlignment="1" applyProtection="1">
      <alignment horizontal="right" vertical="center" wrapText="1"/>
      <protection locked="0"/>
    </xf>
    <xf numFmtId="167" fontId="5" fillId="0" borderId="0" xfId="0" applyNumberFormat="1" applyFont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Border="1"/>
    <xf numFmtId="0" fontId="2" fillId="2" borderId="0" xfId="0" applyFont="1" applyFill="1"/>
    <xf numFmtId="0" fontId="5" fillId="2" borderId="0" xfId="0" applyFont="1" applyFill="1" applyAlignment="1">
      <alignment horizontal="center" wrapText="1"/>
    </xf>
    <xf numFmtId="0" fontId="6" fillId="2" borderId="0" xfId="0" applyFont="1" applyFill="1"/>
    <xf numFmtId="167" fontId="6" fillId="0" borderId="0" xfId="0" applyNumberFormat="1" applyFont="1"/>
    <xf numFmtId="0" fontId="6" fillId="0" borderId="0" xfId="0" applyFont="1" applyBorder="1"/>
    <xf numFmtId="165" fontId="7" fillId="0" borderId="0" xfId="0" applyNumberFormat="1" applyFont="1" applyBorder="1"/>
    <xf numFmtId="166" fontId="6" fillId="0" borderId="0" xfId="0" applyNumberFormat="1" applyFont="1" applyBorder="1" applyAlignment="1" applyProtection="1">
      <alignment horizontal="right" vertical="center" wrapText="1"/>
      <protection locked="0"/>
    </xf>
    <xf numFmtId="167" fontId="6" fillId="0" borderId="0" xfId="0" applyNumberFormat="1" applyFont="1" applyBorder="1" applyAlignment="1" applyProtection="1">
      <alignment horizontal="center" vertical="center" wrapText="1"/>
      <protection locked="0"/>
    </xf>
    <xf numFmtId="168" fontId="6" fillId="0" borderId="0" xfId="0" applyNumberFormat="1" applyFont="1" applyBorder="1"/>
    <xf numFmtId="0" fontId="6" fillId="2" borderId="0" xfId="0" applyFont="1" applyFill="1" applyAlignment="1">
      <alignment horizont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169" fontId="2" fillId="0" borderId="0" xfId="0" applyNumberFormat="1" applyFont="1"/>
    <xf numFmtId="0" fontId="11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167" fontId="12" fillId="0" borderId="0" xfId="0" applyNumberFormat="1" applyFont="1" applyBorder="1" applyAlignment="1">
      <alignment horizontal="center"/>
    </xf>
    <xf numFmtId="4" fontId="8" fillId="2" borderId="7" xfId="0" applyNumberFormat="1" applyFont="1" applyFill="1" applyBorder="1" applyAlignment="1">
      <alignment horizontal="right" vertical="center" wrapText="1"/>
    </xf>
    <xf numFmtId="170" fontId="8" fillId="2" borderId="8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170" fontId="8" fillId="2" borderId="9" xfId="0" applyNumberFormat="1" applyFont="1" applyFill="1" applyBorder="1" applyAlignment="1">
      <alignment horizontal="righ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wrapText="1"/>
    </xf>
    <xf numFmtId="2" fontId="11" fillId="0" borderId="0" xfId="0" applyNumberFormat="1" applyFont="1" applyBorder="1" applyAlignment="1">
      <alignment horizontal="center"/>
    </xf>
    <xf numFmtId="2" fontId="2" fillId="2" borderId="9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170" fontId="2" fillId="2" borderId="8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170" fontId="2" fillId="2" borderId="9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165" fontId="2" fillId="0" borderId="0" xfId="0" applyNumberFormat="1" applyFont="1" applyBorder="1"/>
    <xf numFmtId="4" fontId="2" fillId="2" borderId="8" xfId="0" applyNumberFormat="1" applyFont="1" applyFill="1" applyBorder="1" applyAlignment="1">
      <alignment horizontal="right" vertical="center" wrapText="1"/>
    </xf>
    <xf numFmtId="170" fontId="2" fillId="2" borderId="7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2" fontId="13" fillId="2" borderId="9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Border="1" applyAlignment="1" applyProtection="1">
      <alignment horizontal="center" vertical="center" wrapText="1"/>
      <protection locked="0"/>
    </xf>
    <xf numFmtId="2" fontId="2" fillId="2" borderId="8" xfId="0" applyNumberFormat="1" applyFont="1" applyFill="1" applyBorder="1" applyAlignment="1">
      <alignment horizontal="right" vertical="center" wrapText="1"/>
    </xf>
    <xf numFmtId="2" fontId="2" fillId="2" borderId="13" xfId="0" applyNumberFormat="1" applyFont="1" applyFill="1" applyBorder="1" applyAlignment="1">
      <alignment horizontal="right" vertical="center" wrapText="1"/>
    </xf>
    <xf numFmtId="4" fontId="14" fillId="0" borderId="0" xfId="0" applyNumberFormat="1" applyFont="1" applyBorder="1"/>
    <xf numFmtId="4" fontId="14" fillId="0" borderId="0" xfId="0" applyNumberFormat="1" applyFont="1"/>
    <xf numFmtId="4" fontId="3" fillId="2" borderId="7" xfId="0" applyNumberFormat="1" applyFont="1" applyFill="1" applyBorder="1" applyAlignment="1">
      <alignment horizontal="right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170" fontId="15" fillId="0" borderId="0" xfId="0" applyNumberFormat="1" applyFont="1"/>
    <xf numFmtId="2" fontId="15" fillId="0" borderId="0" xfId="0" applyNumberFormat="1" applyFont="1"/>
    <xf numFmtId="170" fontId="2" fillId="2" borderId="7" xfId="0" applyNumberFormat="1" applyFont="1" applyFill="1" applyBorder="1" applyAlignment="1">
      <alignment horizontal="right" vertical="center" wrapText="1"/>
    </xf>
    <xf numFmtId="170" fontId="2" fillId="2" borderId="10" xfId="0" applyNumberFormat="1" applyFont="1" applyFill="1" applyBorder="1" applyAlignment="1">
      <alignment horizontal="right" vertical="center" wrapText="1"/>
    </xf>
    <xf numFmtId="170" fontId="8" fillId="2" borderId="7" xfId="0" applyNumberFormat="1" applyFont="1" applyFill="1" applyBorder="1" applyAlignment="1">
      <alignment horizontal="right" vertical="center" wrapText="1"/>
    </xf>
    <xf numFmtId="170" fontId="2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" fontId="8" fillId="2" borderId="14" xfId="0" applyNumberFormat="1" applyFont="1" applyFill="1" applyBorder="1" applyAlignment="1">
      <alignment horizontal="right" vertical="center" wrapText="1"/>
    </xf>
    <xf numFmtId="170" fontId="8" fillId="2" borderId="15" xfId="0" applyNumberFormat="1" applyFont="1" applyFill="1" applyBorder="1" applyAlignment="1">
      <alignment horizontal="right" vertical="center" wrapText="1"/>
    </xf>
    <xf numFmtId="170" fontId="8" fillId="2" borderId="14" xfId="0" applyNumberFormat="1" applyFont="1" applyFill="1" applyBorder="1" applyAlignment="1">
      <alignment horizontal="right" vertical="center" wrapText="1"/>
    </xf>
    <xf numFmtId="4" fontId="8" fillId="2" borderId="16" xfId="0" applyNumberFormat="1" applyFont="1" applyFill="1" applyBorder="1" applyAlignment="1">
      <alignment horizontal="right" vertical="center" wrapText="1"/>
    </xf>
    <xf numFmtId="170" fontId="8" fillId="2" borderId="16" xfId="0" applyNumberFormat="1" applyFont="1" applyFill="1" applyBorder="1" applyAlignment="1">
      <alignment horizontal="right" vertical="center" wrapText="1"/>
    </xf>
    <xf numFmtId="170" fontId="8" fillId="2" borderId="17" xfId="0" applyNumberFormat="1" applyFont="1" applyFill="1" applyBorder="1" applyAlignment="1">
      <alignment horizontal="right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165" fontId="16" fillId="3" borderId="37" xfId="0" applyNumberFormat="1" applyFont="1" applyFill="1" applyBorder="1"/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49" fontId="9" fillId="2" borderId="42" xfId="0" applyNumberFormat="1" applyFont="1" applyFill="1" applyBorder="1" applyAlignment="1">
      <alignment horizontal="center" vertical="center" wrapText="1"/>
    </xf>
    <xf numFmtId="49" fontId="9" fillId="2" borderId="43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right" vertical="center" wrapText="1"/>
    </xf>
    <xf numFmtId="4" fontId="8" fillId="2" borderId="13" xfId="0" applyNumberFormat="1" applyFont="1" applyFill="1" applyBorder="1" applyAlignment="1">
      <alignment horizontal="right" vertical="center" wrapText="1"/>
    </xf>
    <xf numFmtId="2" fontId="2" fillId="2" borderId="0" xfId="0" applyNumberFormat="1" applyFont="1" applyFill="1" applyBorder="1" applyAlignment="1">
      <alignment horizontal="right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V56"/>
  <sheetViews>
    <sheetView showGridLines="0" tabSelected="1" view="pageBreakPreview" zoomScale="90" zoomScaleNormal="100" zoomScaleSheetLayoutView="90" workbookViewId="0">
      <selection activeCell="A2" sqref="A2:L2"/>
    </sheetView>
  </sheetViews>
  <sheetFormatPr defaultRowHeight="12.75" x14ac:dyDescent="0.2"/>
  <cols>
    <col min="1" max="1" width="42.140625" style="1" customWidth="1"/>
    <col min="2" max="2" width="4.140625" style="1" customWidth="1"/>
    <col min="3" max="3" width="12.7109375" style="1" customWidth="1"/>
    <col min="4" max="4" width="15.7109375" style="1" customWidth="1"/>
    <col min="5" max="5" width="12" style="1" customWidth="1"/>
    <col min="6" max="6" width="15.85546875" style="1" customWidth="1"/>
    <col min="7" max="7" width="12.28515625" style="1" customWidth="1"/>
    <col min="8" max="8" width="17.140625" style="1" customWidth="1"/>
    <col min="9" max="9" width="14.28515625" style="1" customWidth="1"/>
    <col min="10" max="10" width="17.140625" style="1" customWidth="1"/>
    <col min="11" max="11" width="12.85546875" style="1" customWidth="1"/>
    <col min="12" max="12" width="17.140625" style="1" customWidth="1"/>
    <col min="13" max="13" width="16" style="1" customWidth="1"/>
    <col min="14" max="14" width="12.42578125" style="1" customWidth="1"/>
    <col min="15" max="15" width="10.42578125" style="1" customWidth="1"/>
    <col min="16" max="16" width="12.140625" style="1" customWidth="1"/>
    <col min="17" max="17" width="12.28515625" style="1" customWidth="1"/>
    <col min="18" max="18" width="11" style="1" bestFit="1" customWidth="1"/>
    <col min="19" max="19" width="13.28515625" style="1" bestFit="1" customWidth="1"/>
    <col min="20" max="20" width="11" style="1" bestFit="1" customWidth="1"/>
    <col min="21" max="16384" width="9.140625" style="1"/>
  </cols>
  <sheetData>
    <row r="1" spans="1:22" ht="13.5" thickBot="1" x14ac:dyDescent="0.25"/>
    <row r="2" spans="1:22" s="10" customFormat="1" ht="21.75" customHeight="1" thickBot="1" x14ac:dyDescent="0.3">
      <c r="A2" s="104" t="s">
        <v>45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"/>
      <c r="N2" s="97">
        <v>151.65600000000001</v>
      </c>
      <c r="O2" s="1" t="s">
        <v>44</v>
      </c>
      <c r="Q2" s="1"/>
      <c r="R2" s="48"/>
      <c r="S2" s="1"/>
      <c r="T2" s="1"/>
    </row>
    <row r="3" spans="1:22" s="10" customFormat="1" ht="15.75" customHeight="1" thickTop="1" thickBot="1" x14ac:dyDescent="0.3">
      <c r="A3" s="103" t="s">
        <v>43</v>
      </c>
      <c r="B3" s="102" t="s">
        <v>42</v>
      </c>
      <c r="C3" s="101" t="s">
        <v>41</v>
      </c>
      <c r="D3" s="101"/>
      <c r="E3" s="101"/>
      <c r="F3" s="101"/>
      <c r="G3" s="101"/>
      <c r="H3" s="100"/>
      <c r="I3" s="99" t="s">
        <v>40</v>
      </c>
      <c r="J3" s="98"/>
      <c r="K3" s="99" t="s">
        <v>39</v>
      </c>
      <c r="L3" s="98"/>
      <c r="M3" s="1"/>
      <c r="N3" s="97">
        <v>151.65600000000001</v>
      </c>
      <c r="O3" s="1" t="s">
        <v>38</v>
      </c>
      <c r="P3" s="1"/>
      <c r="Q3" s="1"/>
      <c r="R3" s="1"/>
      <c r="S3" s="1"/>
      <c r="T3" s="1"/>
    </row>
    <row r="4" spans="1:22" s="10" customFormat="1" ht="28.5" customHeight="1" x14ac:dyDescent="0.2">
      <c r="A4" s="90"/>
      <c r="B4" s="89"/>
      <c r="C4" s="96" t="s">
        <v>37</v>
      </c>
      <c r="D4" s="95"/>
      <c r="E4" s="94" t="s">
        <v>36</v>
      </c>
      <c r="F4" s="95"/>
      <c r="G4" s="94" t="s">
        <v>35</v>
      </c>
      <c r="H4" s="93"/>
      <c r="I4" s="92" t="s">
        <v>34</v>
      </c>
      <c r="J4" s="91"/>
      <c r="K4" s="92" t="s">
        <v>34</v>
      </c>
      <c r="L4" s="91"/>
      <c r="M4" s="1"/>
      <c r="N4" s="1"/>
      <c r="O4" s="1"/>
      <c r="P4" s="1"/>
      <c r="Q4" s="1"/>
      <c r="R4" s="1"/>
      <c r="S4" s="1"/>
      <c r="T4" s="1"/>
    </row>
    <row r="5" spans="1:22" s="10" customFormat="1" ht="47.25" customHeight="1" thickBot="1" x14ac:dyDescent="0.25">
      <c r="A5" s="90"/>
      <c r="B5" s="89"/>
      <c r="C5" s="88" t="s">
        <v>33</v>
      </c>
      <c r="D5" s="87" t="s">
        <v>32</v>
      </c>
      <c r="E5" s="87" t="s">
        <v>33</v>
      </c>
      <c r="F5" s="87" t="s">
        <v>32</v>
      </c>
      <c r="G5" s="87" t="s">
        <v>33</v>
      </c>
      <c r="H5" s="85" t="s">
        <v>32</v>
      </c>
      <c r="I5" s="86" t="s">
        <v>33</v>
      </c>
      <c r="J5" s="85" t="s">
        <v>32</v>
      </c>
      <c r="K5" s="86" t="s">
        <v>33</v>
      </c>
      <c r="L5" s="85" t="s">
        <v>32</v>
      </c>
      <c r="M5" s="83"/>
      <c r="N5" s="84"/>
      <c r="O5" s="84"/>
      <c r="P5" s="84"/>
      <c r="Q5" s="84"/>
      <c r="R5" s="84"/>
      <c r="S5" s="84"/>
      <c r="T5" s="83"/>
    </row>
    <row r="6" spans="1:22" s="10" customFormat="1" ht="14.25" customHeight="1" thickTop="1" thickBot="1" x14ac:dyDescent="0.25">
      <c r="A6" s="82" t="s">
        <v>31</v>
      </c>
      <c r="B6" s="81" t="s">
        <v>30</v>
      </c>
      <c r="C6" s="80" t="s">
        <v>29</v>
      </c>
      <c r="D6" s="79" t="s">
        <v>28</v>
      </c>
      <c r="E6" s="79" t="s">
        <v>25</v>
      </c>
      <c r="F6" s="79" t="s">
        <v>24</v>
      </c>
      <c r="G6" s="79" t="s">
        <v>27</v>
      </c>
      <c r="H6" s="77" t="s">
        <v>26</v>
      </c>
      <c r="I6" s="78" t="s">
        <v>25</v>
      </c>
      <c r="J6" s="77" t="s">
        <v>24</v>
      </c>
      <c r="K6" s="78" t="s">
        <v>25</v>
      </c>
      <c r="L6" s="77" t="s">
        <v>24</v>
      </c>
      <c r="M6" s="1"/>
      <c r="N6" s="1"/>
      <c r="O6" s="1"/>
      <c r="P6" s="1"/>
      <c r="Q6" s="1"/>
      <c r="R6" s="1"/>
      <c r="S6" s="1"/>
      <c r="T6" s="1"/>
    </row>
    <row r="7" spans="1:22" s="10" customFormat="1" ht="30" customHeight="1" thickTop="1" x14ac:dyDescent="0.2">
      <c r="A7" s="76" t="s">
        <v>23</v>
      </c>
      <c r="B7" s="75" t="s">
        <v>22</v>
      </c>
      <c r="C7" s="74"/>
      <c r="D7" s="72"/>
      <c r="E7" s="73"/>
      <c r="F7" s="72"/>
      <c r="G7" s="72"/>
      <c r="H7" s="71"/>
      <c r="I7" s="70"/>
      <c r="J7" s="69"/>
      <c r="K7" s="70"/>
      <c r="L7" s="69"/>
      <c r="M7" s="63"/>
      <c r="N7" s="68"/>
      <c r="O7" s="68"/>
      <c r="P7" s="68"/>
      <c r="Q7" s="68"/>
      <c r="R7" s="68"/>
      <c r="S7" s="68"/>
      <c r="T7" s="68"/>
    </row>
    <row r="8" spans="1:22" s="10" customFormat="1" ht="24.75" customHeight="1" x14ac:dyDescent="0.2">
      <c r="A8" s="41" t="s">
        <v>21</v>
      </c>
      <c r="B8" s="40" t="s">
        <v>20</v>
      </c>
      <c r="C8" s="67"/>
      <c r="D8" s="36"/>
      <c r="E8" s="38"/>
      <c r="F8" s="38"/>
      <c r="G8" s="36"/>
      <c r="H8" s="51"/>
      <c r="I8" s="34"/>
      <c r="J8" s="66"/>
      <c r="K8" s="34"/>
      <c r="L8" s="66"/>
      <c r="M8" s="2"/>
      <c r="N8" s="1"/>
      <c r="O8" s="1"/>
      <c r="P8" s="1"/>
      <c r="Q8" s="1"/>
      <c r="R8" s="1"/>
      <c r="S8" s="1"/>
      <c r="T8" s="1"/>
    </row>
    <row r="9" spans="1:22" s="10" customFormat="1" ht="33" customHeight="1" x14ac:dyDescent="0.2">
      <c r="A9" s="41" t="s">
        <v>19</v>
      </c>
      <c r="B9" s="40" t="s">
        <v>18</v>
      </c>
      <c r="C9" s="65"/>
      <c r="D9" s="46"/>
      <c r="E9" s="47"/>
      <c r="F9" s="46"/>
      <c r="G9" s="46"/>
      <c r="H9" s="64"/>
      <c r="I9" s="45"/>
      <c r="J9" s="44"/>
      <c r="K9" s="45"/>
      <c r="L9" s="44"/>
      <c r="M9" s="63"/>
      <c r="N9" s="2"/>
      <c r="O9" s="62"/>
      <c r="P9" s="1"/>
      <c r="Q9" s="1"/>
      <c r="R9" s="1"/>
      <c r="S9" s="1"/>
      <c r="T9" s="1"/>
    </row>
    <row r="10" spans="1:22" s="10" customFormat="1" ht="33.75" customHeight="1" x14ac:dyDescent="0.2">
      <c r="A10" s="41" t="s">
        <v>17</v>
      </c>
      <c r="B10" s="40" t="s">
        <v>16</v>
      </c>
      <c r="C10" s="61">
        <v>4415.41</v>
      </c>
      <c r="D10" s="46">
        <v>29114.66</v>
      </c>
      <c r="E10" s="46">
        <v>4681.96</v>
      </c>
      <c r="F10" s="46">
        <v>30872.22</v>
      </c>
      <c r="G10" s="52">
        <v>-266.55000000000018</v>
      </c>
      <c r="H10" s="51">
        <v>-6</v>
      </c>
      <c r="I10" s="60">
        <v>4497.8899999999994</v>
      </c>
      <c r="J10" s="59">
        <v>29658.53</v>
      </c>
      <c r="K10" s="60">
        <v>4913.3999999999996</v>
      </c>
      <c r="L10" s="59">
        <v>32398.36</v>
      </c>
      <c r="M10" s="58"/>
      <c r="N10" s="58"/>
      <c r="O10" s="58"/>
      <c r="P10" s="58"/>
      <c r="Q10" s="58"/>
      <c r="R10" s="58"/>
      <c r="S10" s="58"/>
      <c r="T10" s="58">
        <f>J11+J12-J10+J15</f>
        <v>0</v>
      </c>
      <c r="U10" s="58">
        <f>K11+K12-K10+K15</f>
        <v>0</v>
      </c>
      <c r="V10" s="58">
        <f>L11+L12-L10+L15</f>
        <v>0</v>
      </c>
    </row>
    <row r="11" spans="1:22" s="10" customFormat="1" ht="20.25" customHeight="1" x14ac:dyDescent="0.2">
      <c r="A11" s="41" t="s">
        <v>15</v>
      </c>
      <c r="B11" s="40" t="s">
        <v>14</v>
      </c>
      <c r="C11" s="46">
        <v>3385.02</v>
      </c>
      <c r="D11" s="46">
        <v>22320.41</v>
      </c>
      <c r="E11" s="46">
        <v>3430.94</v>
      </c>
      <c r="F11" s="46">
        <v>22623.14</v>
      </c>
      <c r="G11" s="52">
        <v>-45.920000000000073</v>
      </c>
      <c r="H11" s="51">
        <v>-1.4</v>
      </c>
      <c r="I11" s="50">
        <v>3576.18</v>
      </c>
      <c r="J11" s="44">
        <v>23580.899999999998</v>
      </c>
      <c r="K11" s="50">
        <v>3991.6899999999996</v>
      </c>
      <c r="L11" s="44">
        <v>26320.720000000001</v>
      </c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 s="10" customFormat="1" ht="50.25" customHeight="1" x14ac:dyDescent="0.2">
      <c r="A12" s="41" t="s">
        <v>13</v>
      </c>
      <c r="B12" s="40" t="s">
        <v>12</v>
      </c>
      <c r="C12" s="46">
        <v>1030.3900000000001</v>
      </c>
      <c r="D12" s="46">
        <v>6794.25</v>
      </c>
      <c r="E12" s="46">
        <v>1100.42</v>
      </c>
      <c r="F12" s="46">
        <v>7256.04</v>
      </c>
      <c r="G12" s="52">
        <v>-70.029999999999973</v>
      </c>
      <c r="H12" s="51">
        <v>-6.8</v>
      </c>
      <c r="I12" s="50">
        <v>921.71</v>
      </c>
      <c r="J12" s="44">
        <v>6077.63</v>
      </c>
      <c r="K12" s="50">
        <v>921.71</v>
      </c>
      <c r="L12" s="44">
        <v>6077.64</v>
      </c>
      <c r="M12" s="57"/>
      <c r="N12" s="57"/>
      <c r="O12" s="57"/>
      <c r="P12" s="57"/>
      <c r="Q12" s="57"/>
      <c r="R12" s="57"/>
      <c r="S12" s="57"/>
      <c r="T12" s="57">
        <f>J13+J14-J12</f>
        <v>0</v>
      </c>
      <c r="U12" s="57">
        <f>K13+K14-K12</f>
        <v>0</v>
      </c>
      <c r="V12" s="57">
        <f>L13+L14-L12</f>
        <v>0</v>
      </c>
    </row>
    <row r="13" spans="1:22" s="10" customFormat="1" ht="71.25" customHeight="1" x14ac:dyDescent="0.2">
      <c r="A13" s="41" t="s">
        <v>11</v>
      </c>
      <c r="B13" s="40" t="s">
        <v>10</v>
      </c>
      <c r="C13" s="46">
        <v>232.57</v>
      </c>
      <c r="D13" s="46">
        <v>1533.566</v>
      </c>
      <c r="E13" s="43">
        <v>268.75</v>
      </c>
      <c r="F13" s="43">
        <v>1772.1</v>
      </c>
      <c r="G13" s="52">
        <v>-36.180000000000007</v>
      </c>
      <c r="H13" s="51">
        <v>-15.6</v>
      </c>
      <c r="I13" s="43">
        <v>233.77</v>
      </c>
      <c r="J13" s="56">
        <v>1541.43</v>
      </c>
      <c r="K13" s="55">
        <v>102.31</v>
      </c>
      <c r="L13" s="43">
        <v>674.61</v>
      </c>
      <c r="M13" s="9"/>
      <c r="N13" s="8"/>
      <c r="O13" s="6"/>
      <c r="P13" s="7"/>
      <c r="Q13" s="6"/>
      <c r="R13" s="9"/>
      <c r="S13" s="1"/>
      <c r="T13" s="1"/>
    </row>
    <row r="14" spans="1:22" s="10" customFormat="1" ht="96" customHeight="1" x14ac:dyDescent="0.2">
      <c r="A14" s="41" t="s">
        <v>9</v>
      </c>
      <c r="B14" s="40" t="s">
        <v>8</v>
      </c>
      <c r="C14" s="46">
        <v>797.82000000000016</v>
      </c>
      <c r="D14" s="46">
        <v>5260.6840000000002</v>
      </c>
      <c r="E14" s="46">
        <v>831.67000000000007</v>
      </c>
      <c r="F14" s="46">
        <v>5483.9400000000005</v>
      </c>
      <c r="G14" s="52">
        <v>-33.849999999999909</v>
      </c>
      <c r="H14" s="51">
        <v>-4.2</v>
      </c>
      <c r="I14" s="50">
        <v>687.94</v>
      </c>
      <c r="J14" s="44">
        <v>4536.2</v>
      </c>
      <c r="K14" s="50">
        <v>819.40000000000009</v>
      </c>
      <c r="L14" s="105">
        <v>5403.0300000000007</v>
      </c>
      <c r="M14" s="54"/>
      <c r="N14" s="54"/>
      <c r="O14" s="54"/>
      <c r="P14" s="54"/>
      <c r="Q14" s="6"/>
      <c r="R14" s="9"/>
      <c r="S14" s="48"/>
      <c r="T14" s="1"/>
    </row>
    <row r="15" spans="1:22" s="10" customFormat="1" ht="22.5" customHeight="1" x14ac:dyDescent="0.2">
      <c r="A15" s="41" t="s">
        <v>7</v>
      </c>
      <c r="B15" s="40" t="s">
        <v>6</v>
      </c>
      <c r="C15" s="53"/>
      <c r="D15" s="46"/>
      <c r="E15" s="43">
        <v>150.6</v>
      </c>
      <c r="F15" s="43">
        <v>993.04</v>
      </c>
      <c r="G15" s="52">
        <v>-150.6</v>
      </c>
      <c r="H15" s="51"/>
      <c r="I15" s="50"/>
      <c r="J15" s="44"/>
      <c r="K15" s="50"/>
      <c r="L15" s="105"/>
      <c r="M15" s="49"/>
      <c r="N15" s="107"/>
      <c r="O15" s="49"/>
      <c r="P15" s="49"/>
      <c r="Q15" s="6"/>
      <c r="R15" s="9"/>
      <c r="S15" s="48"/>
      <c r="T15" s="1"/>
    </row>
    <row r="16" spans="1:22" s="10" customFormat="1" ht="60" customHeight="1" x14ac:dyDescent="0.25">
      <c r="A16" s="41" t="s">
        <v>5</v>
      </c>
      <c r="B16" s="40" t="s">
        <v>4</v>
      </c>
      <c r="C16" s="39"/>
      <c r="D16" s="36"/>
      <c r="E16" s="47"/>
      <c r="F16" s="46"/>
      <c r="G16" s="36"/>
      <c r="H16" s="35"/>
      <c r="I16" s="45"/>
      <c r="J16" s="44"/>
      <c r="K16" s="45"/>
      <c r="L16" s="105"/>
      <c r="M16" s="5"/>
      <c r="N16" s="107"/>
      <c r="O16" s="42"/>
      <c r="P16" s="31"/>
      <c r="Q16" s="30"/>
      <c r="R16" s="5"/>
      <c r="S16" s="29"/>
      <c r="T16" s="1"/>
    </row>
    <row r="17" spans="1:20" s="10" customFormat="1" ht="72" customHeight="1" x14ac:dyDescent="0.25">
      <c r="A17" s="41" t="s">
        <v>3</v>
      </c>
      <c r="B17" s="40" t="s">
        <v>2</v>
      </c>
      <c r="C17" s="39"/>
      <c r="D17" s="36"/>
      <c r="E17" s="38"/>
      <c r="F17" s="37"/>
      <c r="G17" s="36"/>
      <c r="H17" s="35"/>
      <c r="I17" s="34"/>
      <c r="J17" s="33"/>
      <c r="K17" s="34"/>
      <c r="L17" s="106"/>
      <c r="M17" s="5"/>
      <c r="N17" s="32"/>
      <c r="O17" s="30"/>
      <c r="P17" s="31"/>
      <c r="Q17" s="30"/>
      <c r="R17" s="5"/>
      <c r="S17" s="29"/>
      <c r="T17" s="1"/>
    </row>
    <row r="18" spans="1:20" s="10" customFormat="1" ht="94.5" customHeight="1" thickBot="1" x14ac:dyDescent="0.25">
      <c r="A18" s="28" t="s">
        <v>1</v>
      </c>
      <c r="B18" s="27" t="s">
        <v>0</v>
      </c>
      <c r="C18" s="26"/>
      <c r="D18" s="23"/>
      <c r="E18" s="25"/>
      <c r="F18" s="24"/>
      <c r="G18" s="23"/>
      <c r="H18" s="22"/>
      <c r="I18" s="21"/>
      <c r="J18" s="20"/>
      <c r="K18" s="21"/>
      <c r="L18" s="20"/>
      <c r="M18" s="9"/>
      <c r="N18" s="8"/>
      <c r="O18" s="6"/>
      <c r="P18" s="7"/>
      <c r="Q18" s="6"/>
      <c r="R18" s="9"/>
      <c r="S18" s="1"/>
      <c r="T18" s="1"/>
    </row>
    <row r="19" spans="1:20" s="12" customFormat="1" ht="28.5" customHeight="1" thickTop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8"/>
      <c r="N19" s="17"/>
      <c r="O19" s="15"/>
      <c r="P19" s="16"/>
      <c r="Q19" s="15"/>
      <c r="R19" s="14"/>
      <c r="S19" s="13"/>
      <c r="T19" s="13"/>
    </row>
    <row r="20" spans="1:20" s="10" customFormat="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9"/>
      <c r="N20" s="8"/>
      <c r="O20" s="6"/>
      <c r="P20" s="7"/>
      <c r="Q20" s="6"/>
      <c r="R20" s="5"/>
      <c r="S20" s="1"/>
      <c r="T20" s="1"/>
    </row>
    <row r="21" spans="1:20" ht="15" x14ac:dyDescent="0.2">
      <c r="C21" s="2"/>
      <c r="D21" s="2"/>
      <c r="E21" s="2"/>
      <c r="F21" s="2"/>
      <c r="I21" s="2"/>
      <c r="J21" s="2"/>
      <c r="K21" s="2"/>
      <c r="L21" s="2"/>
      <c r="M21" s="9"/>
      <c r="N21" s="8"/>
      <c r="O21" s="6"/>
      <c r="P21" s="7"/>
      <c r="Q21" s="6"/>
      <c r="R21" s="5"/>
    </row>
    <row r="22" spans="1:20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5"/>
      <c r="N22" s="5"/>
      <c r="O22" s="5"/>
      <c r="P22" s="5"/>
      <c r="Q22" s="5"/>
      <c r="R22" s="5"/>
    </row>
    <row r="23" spans="1:20" x14ac:dyDescent="0.2">
      <c r="C23" s="2"/>
      <c r="D23" s="2"/>
      <c r="E23" s="2"/>
      <c r="F23" s="2"/>
      <c r="G23" s="2"/>
      <c r="H23" s="2"/>
      <c r="I23" s="2"/>
      <c r="J23" s="4"/>
      <c r="K23" s="4"/>
      <c r="L23" s="4"/>
    </row>
    <row r="24" spans="1:20" x14ac:dyDescent="0.2">
      <c r="C24" s="2"/>
      <c r="D24" s="2"/>
      <c r="E24" s="2"/>
      <c r="F24" s="2"/>
      <c r="G24" s="2"/>
      <c r="H24" s="2"/>
      <c r="I24" s="2"/>
      <c r="J24" s="2"/>
      <c r="K24" s="2"/>
    </row>
    <row r="25" spans="1:20" x14ac:dyDescent="0.2">
      <c r="C25" s="2"/>
      <c r="D25" s="3"/>
      <c r="E25" s="2"/>
      <c r="F25" s="2"/>
      <c r="G25" s="2"/>
      <c r="H25" s="2"/>
      <c r="I25" s="2"/>
      <c r="J25" s="2"/>
      <c r="K25" s="2"/>
    </row>
    <row r="26" spans="1:20" x14ac:dyDescent="0.2">
      <c r="C26" s="2"/>
      <c r="D26" s="2"/>
      <c r="E26" s="2"/>
      <c r="F26" s="2"/>
      <c r="G26" s="2"/>
      <c r="H26" s="2"/>
      <c r="I26" s="2"/>
      <c r="J26" s="2"/>
      <c r="K26" s="2"/>
    </row>
    <row r="27" spans="1:20" x14ac:dyDescent="0.2">
      <c r="C27" s="2"/>
      <c r="D27" s="2"/>
      <c r="E27" s="2"/>
      <c r="F27" s="2"/>
      <c r="G27" s="2"/>
      <c r="H27" s="2"/>
      <c r="I27" s="2"/>
      <c r="J27" s="2"/>
      <c r="K27" s="2"/>
    </row>
    <row r="28" spans="1:20" x14ac:dyDescent="0.2">
      <c r="C28" s="2"/>
      <c r="D28" s="2"/>
      <c r="E28" s="2"/>
      <c r="F28" s="2"/>
      <c r="G28" s="2"/>
      <c r="H28" s="2"/>
      <c r="I28" s="2"/>
      <c r="J28" s="2"/>
      <c r="K28" s="2"/>
    </row>
    <row r="29" spans="1:20" x14ac:dyDescent="0.2">
      <c r="C29" s="2"/>
      <c r="D29" s="2"/>
      <c r="E29" s="2"/>
      <c r="F29" s="2"/>
      <c r="G29" s="2"/>
      <c r="H29" s="2"/>
      <c r="I29" s="2"/>
      <c r="J29" s="2"/>
      <c r="K29" s="2"/>
    </row>
    <row r="30" spans="1:20" x14ac:dyDescent="0.2">
      <c r="C30" s="2"/>
      <c r="D30" s="2"/>
      <c r="E30" s="2"/>
      <c r="F30" s="2"/>
      <c r="G30" s="2"/>
      <c r="H30" s="2"/>
      <c r="I30" s="2"/>
      <c r="J30" s="2"/>
      <c r="K30" s="2"/>
    </row>
    <row r="31" spans="1:20" x14ac:dyDescent="0.2">
      <c r="C31" s="2"/>
      <c r="D31" s="2"/>
      <c r="E31" s="2"/>
      <c r="F31" s="2"/>
      <c r="G31" s="2"/>
      <c r="H31" s="2"/>
      <c r="I31" s="2"/>
      <c r="J31" s="2"/>
      <c r="K31" s="2"/>
    </row>
    <row r="32" spans="1:20" x14ac:dyDescent="0.2">
      <c r="C32" s="2"/>
      <c r="D32" s="2"/>
      <c r="E32" s="2"/>
      <c r="F32" s="2"/>
      <c r="G32" s="2"/>
      <c r="H32" s="2"/>
      <c r="I32" s="2"/>
      <c r="J32" s="2"/>
      <c r="K32" s="2"/>
    </row>
    <row r="33" spans="3:11" x14ac:dyDescent="0.2">
      <c r="C33" s="2"/>
      <c r="D33" s="2"/>
      <c r="E33" s="2"/>
      <c r="F33" s="2"/>
      <c r="G33" s="2"/>
      <c r="H33" s="2"/>
      <c r="I33" s="2"/>
      <c r="J33" s="2"/>
      <c r="K33" s="2"/>
    </row>
    <row r="34" spans="3:11" x14ac:dyDescent="0.2">
      <c r="C34" s="2"/>
      <c r="D34" s="2"/>
      <c r="E34" s="2"/>
      <c r="F34" s="2"/>
      <c r="G34" s="2"/>
      <c r="H34" s="2"/>
      <c r="I34" s="2"/>
      <c r="J34" s="2"/>
      <c r="K34" s="2"/>
    </row>
    <row r="35" spans="3:11" x14ac:dyDescent="0.2">
      <c r="C35" s="2"/>
      <c r="D35" s="2"/>
      <c r="E35" s="2"/>
      <c r="F35" s="2"/>
      <c r="G35" s="2"/>
      <c r="H35" s="2"/>
      <c r="I35" s="2"/>
      <c r="J35" s="2"/>
      <c r="K35" s="2"/>
    </row>
    <row r="36" spans="3:11" x14ac:dyDescent="0.2">
      <c r="C36" s="2"/>
      <c r="D36" s="2"/>
      <c r="E36" s="2"/>
      <c r="F36" s="2"/>
      <c r="G36" s="2"/>
      <c r="H36" s="2"/>
      <c r="I36" s="2"/>
      <c r="J36" s="2"/>
      <c r="K36" s="2"/>
    </row>
    <row r="37" spans="3:11" x14ac:dyDescent="0.2">
      <c r="C37" s="2"/>
      <c r="D37" s="2"/>
      <c r="E37" s="2"/>
      <c r="F37" s="2"/>
      <c r="G37" s="2"/>
      <c r="H37" s="2"/>
      <c r="I37" s="2"/>
      <c r="J37" s="2"/>
      <c r="K37" s="2"/>
    </row>
    <row r="38" spans="3:11" x14ac:dyDescent="0.2">
      <c r="C38" s="2"/>
      <c r="D38" s="2"/>
      <c r="E38" s="2"/>
      <c r="F38" s="2"/>
      <c r="G38" s="2"/>
      <c r="H38" s="2"/>
      <c r="I38" s="2"/>
      <c r="J38" s="2"/>
      <c r="K38" s="2"/>
    </row>
    <row r="39" spans="3:11" x14ac:dyDescent="0.2">
      <c r="C39" s="2"/>
      <c r="D39" s="2"/>
      <c r="E39" s="2"/>
      <c r="F39" s="2"/>
      <c r="G39" s="2"/>
      <c r="H39" s="2"/>
      <c r="I39" s="2"/>
      <c r="J39" s="2"/>
      <c r="K39" s="2"/>
    </row>
    <row r="40" spans="3:11" x14ac:dyDescent="0.2">
      <c r="C40" s="2"/>
      <c r="D40" s="2"/>
      <c r="E40" s="2"/>
      <c r="F40" s="2"/>
      <c r="G40" s="2"/>
      <c r="H40" s="2"/>
      <c r="I40" s="2"/>
      <c r="J40" s="2"/>
      <c r="K40" s="2"/>
    </row>
    <row r="41" spans="3:11" x14ac:dyDescent="0.2">
      <c r="C41" s="2"/>
      <c r="D41" s="2"/>
      <c r="E41" s="2"/>
      <c r="F41" s="2"/>
      <c r="G41" s="2"/>
      <c r="H41" s="2"/>
      <c r="I41" s="2"/>
      <c r="J41" s="2"/>
      <c r="K41" s="2"/>
    </row>
    <row r="42" spans="3:11" x14ac:dyDescent="0.2">
      <c r="C42" s="2"/>
      <c r="D42" s="2"/>
      <c r="E42" s="2"/>
      <c r="F42" s="2"/>
      <c r="G42" s="2"/>
      <c r="H42" s="2"/>
      <c r="I42" s="2"/>
      <c r="J42" s="2"/>
      <c r="K42" s="2"/>
    </row>
    <row r="43" spans="3:11" x14ac:dyDescent="0.2">
      <c r="C43" s="2"/>
      <c r="D43" s="2"/>
      <c r="E43" s="2"/>
      <c r="F43" s="2"/>
      <c r="G43" s="2"/>
      <c r="H43" s="2"/>
      <c r="I43" s="2"/>
      <c r="J43" s="2"/>
      <c r="K43" s="2"/>
    </row>
    <row r="44" spans="3:11" x14ac:dyDescent="0.2">
      <c r="C44" s="2"/>
      <c r="D44" s="2"/>
      <c r="E44" s="2"/>
      <c r="F44" s="2"/>
      <c r="G44" s="2"/>
      <c r="H44" s="2"/>
      <c r="I44" s="2"/>
      <c r="J44" s="2"/>
      <c r="K44" s="2"/>
    </row>
    <row r="45" spans="3:11" x14ac:dyDescent="0.2">
      <c r="C45" s="2"/>
      <c r="D45" s="2"/>
      <c r="E45" s="2"/>
      <c r="F45" s="2"/>
      <c r="G45" s="2"/>
      <c r="H45" s="2"/>
      <c r="I45" s="2"/>
      <c r="J45" s="2"/>
      <c r="K45" s="2"/>
    </row>
    <row r="46" spans="3:11" x14ac:dyDescent="0.2">
      <c r="C46" s="2"/>
      <c r="D46" s="2"/>
      <c r="E46" s="2"/>
      <c r="F46" s="2"/>
      <c r="G46" s="2"/>
      <c r="H46" s="2"/>
      <c r="I46" s="2"/>
      <c r="J46" s="2"/>
      <c r="K46" s="2"/>
    </row>
    <row r="47" spans="3:11" x14ac:dyDescent="0.2">
      <c r="C47" s="2"/>
      <c r="D47" s="2"/>
      <c r="E47" s="2"/>
      <c r="F47" s="2"/>
      <c r="G47" s="2"/>
      <c r="H47" s="2"/>
      <c r="I47" s="2"/>
      <c r="J47" s="2"/>
      <c r="K47" s="2"/>
    </row>
    <row r="48" spans="3:11" x14ac:dyDescent="0.2">
      <c r="C48" s="2"/>
      <c r="D48" s="2"/>
      <c r="E48" s="2"/>
      <c r="F48" s="2"/>
      <c r="G48" s="2"/>
      <c r="H48" s="2"/>
      <c r="I48" s="2"/>
      <c r="J48" s="2"/>
      <c r="K48" s="2"/>
    </row>
    <row r="49" spans="3:11" x14ac:dyDescent="0.2">
      <c r="C49" s="2"/>
      <c r="D49" s="2"/>
      <c r="E49" s="2"/>
      <c r="F49" s="2"/>
      <c r="G49" s="2"/>
      <c r="H49" s="2"/>
      <c r="I49" s="2"/>
      <c r="J49" s="2"/>
      <c r="K49" s="2"/>
    </row>
    <row r="50" spans="3:11" x14ac:dyDescent="0.2">
      <c r="C50" s="2"/>
      <c r="D50" s="2"/>
      <c r="E50" s="2"/>
      <c r="F50" s="2"/>
      <c r="G50" s="2"/>
      <c r="H50" s="2"/>
      <c r="I50" s="2"/>
      <c r="J50" s="2"/>
      <c r="K50" s="2"/>
    </row>
    <row r="51" spans="3:11" x14ac:dyDescent="0.2">
      <c r="C51" s="2"/>
      <c r="D51" s="2"/>
      <c r="E51" s="2"/>
      <c r="F51" s="2"/>
      <c r="G51" s="2"/>
      <c r="H51" s="2"/>
      <c r="I51" s="2"/>
      <c r="J51" s="2"/>
      <c r="K51" s="2"/>
    </row>
    <row r="52" spans="3:11" x14ac:dyDescent="0.2">
      <c r="C52" s="2"/>
      <c r="D52" s="2"/>
      <c r="E52" s="2"/>
      <c r="F52" s="2"/>
      <c r="G52" s="2"/>
      <c r="H52" s="2"/>
      <c r="I52" s="2"/>
      <c r="J52" s="2"/>
      <c r="K52" s="2"/>
    </row>
    <row r="53" spans="3:11" x14ac:dyDescent="0.2">
      <c r="C53" s="2"/>
      <c r="D53" s="2"/>
      <c r="E53" s="2"/>
      <c r="F53" s="2"/>
      <c r="G53" s="2"/>
      <c r="H53" s="2"/>
      <c r="I53" s="2"/>
      <c r="J53" s="2"/>
      <c r="K53" s="2"/>
    </row>
    <row r="54" spans="3:11" x14ac:dyDescent="0.2">
      <c r="C54" s="2"/>
      <c r="D54" s="2"/>
      <c r="E54" s="2"/>
      <c r="F54" s="2"/>
      <c r="G54" s="2"/>
      <c r="H54" s="2"/>
      <c r="I54" s="2"/>
      <c r="J54" s="2"/>
      <c r="K54" s="2"/>
    </row>
    <row r="55" spans="3:11" x14ac:dyDescent="0.2">
      <c r="C55" s="2"/>
      <c r="D55" s="2"/>
      <c r="E55" s="2"/>
      <c r="F55" s="2"/>
      <c r="G55" s="2"/>
      <c r="H55" s="2"/>
      <c r="I55" s="2"/>
      <c r="J55" s="2"/>
      <c r="K55" s="2"/>
    </row>
    <row r="56" spans="3:11" x14ac:dyDescent="0.2">
      <c r="C56" s="2"/>
      <c r="D56" s="2"/>
      <c r="E56" s="2"/>
      <c r="F56" s="2"/>
      <c r="G56" s="2"/>
      <c r="H56" s="2"/>
      <c r="I56" s="2"/>
      <c r="J56" s="2"/>
      <c r="K56" s="2"/>
    </row>
  </sheetData>
  <mergeCells count="14">
    <mergeCell ref="C4:D4"/>
    <mergeCell ref="E4:F4"/>
    <mergeCell ref="G4:H4"/>
    <mergeCell ref="I4:J4"/>
    <mergeCell ref="K4:L4"/>
    <mergeCell ref="N5:S5"/>
    <mergeCell ref="A19:L19"/>
    <mergeCell ref="A20:L20"/>
    <mergeCell ref="A2:L2"/>
    <mergeCell ref="A3:A5"/>
    <mergeCell ref="B3:B5"/>
    <mergeCell ref="C3:H3"/>
    <mergeCell ref="I3:J3"/>
    <mergeCell ref="K3:L3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 (2)</vt:lpstr>
      <vt:lpstr>'БАЛАНС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2015-12-25T05:21:10Z</dcterms:created>
  <dcterms:modified xsi:type="dcterms:W3CDTF">2015-12-25T05:21:56Z</dcterms:modified>
</cp:coreProperties>
</file>